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Spasojevic\2026\220-26 Mašinska obrada\"/>
    </mc:Choice>
  </mc:AlternateContent>
  <xr:revisionPtr revIDLastSave="0" documentId="13_ncr:1_{0630E05D-DC2D-4C67-9D3A-FE32091F1EC0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понуде'!$B$101:$B$102</definedName>
    <definedName name="lista">#REF!</definedName>
    <definedName name="_xlnm.Print_Area" localSheetId="0">'Образац понуде'!$B$1:$H$98</definedName>
  </definedNames>
  <calcPr calcId="191029"/>
</workbook>
</file>

<file path=xl/calcChain.xml><?xml version="1.0" encoding="utf-8"?>
<calcChain xmlns="http://schemas.openxmlformats.org/spreadsheetml/2006/main">
  <c r="H69" i="1" l="1"/>
  <c r="H67" i="1"/>
  <c r="H66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26" i="1"/>
  <c r="H25" i="1"/>
  <c r="H24" i="1"/>
  <c r="H23" i="1"/>
  <c r="H22" i="1"/>
  <c r="H21" i="1"/>
  <c r="H20" i="1"/>
  <c r="H19" i="1"/>
  <c r="H18" i="1"/>
  <c r="H17" i="1"/>
  <c r="H16" i="1"/>
  <c r="H15" i="1"/>
  <c r="G76" i="1" l="1"/>
  <c r="H68" i="1" l="1"/>
  <c r="H65" i="1"/>
  <c r="H64" i="1"/>
  <c r="H63" i="1"/>
  <c r="H62" i="1"/>
  <c r="H61" i="1"/>
  <c r="H50" i="1"/>
  <c r="H53" i="1"/>
  <c r="H52" i="1"/>
  <c r="H51" i="1"/>
  <c r="H29" i="1"/>
  <c r="H12" i="1"/>
  <c r="H73" i="1" l="1"/>
  <c r="H72" i="1"/>
  <c r="H71" i="1"/>
  <c r="H70" i="1"/>
  <c r="H60" i="1"/>
  <c r="H59" i="1"/>
  <c r="H58" i="1"/>
  <c r="H55" i="1"/>
  <c r="H54" i="1"/>
  <c r="H49" i="1"/>
  <c r="H32" i="1"/>
  <c r="H28" i="1"/>
  <c r="H27" i="1"/>
  <c r="H14" i="1"/>
  <c r="H13" i="1"/>
  <c r="H56" i="1" l="1"/>
  <c r="H74" i="1"/>
  <c r="G75" i="1" s="1"/>
  <c r="H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Radovan Samardzic</author>
  </authors>
  <commentList>
    <comment ref="H3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Radovan Samardzic:</t>
        </r>
        <r>
          <rPr>
            <sz val="9"/>
            <color indexed="81"/>
            <rFont val="Tahoma"/>
            <family val="2"/>
            <charset val="238"/>
          </rPr>
          <t xml:space="preserve">
uneti vrednost Lot-a 1 u SRM</t>
        </r>
      </text>
    </comment>
    <comment ref="H56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Radovan Samardzic:</t>
        </r>
        <r>
          <rPr>
            <sz val="9"/>
            <color indexed="81"/>
            <rFont val="Tahoma"/>
            <charset val="1"/>
          </rPr>
          <t xml:space="preserve">
uneti vrednost Lot-a 2 u SRM</t>
        </r>
      </text>
    </comment>
  </commentList>
</comments>
</file>

<file path=xl/sharedStrings.xml><?xml version="1.0" encoding="utf-8"?>
<sst xmlns="http://schemas.openxmlformats.org/spreadsheetml/2006/main" count="173" uniqueCount="87">
  <si>
    <t>НАЗИВ И СЕДИШТЕ ПОНУЂАЧА</t>
  </si>
  <si>
    <t>ПОПУЊАВА ДОБАВЉАЧ</t>
  </si>
  <si>
    <t>Број понуде</t>
  </si>
  <si>
    <t>Датум понуде</t>
  </si>
  <si>
    <t>Гарантни рок на изведене радове: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</si>
  <si>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</si>
  <si>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</si>
  <si>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</si>
  <si>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</si>
  <si>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</si>
  <si>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</si>
  <si>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</si>
  <si>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</si>
  <si>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</si>
  <si>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</si>
  <si>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Начин плаћања:*</t>
  </si>
  <si>
    <t>јед.мере</t>
  </si>
  <si>
    <t>Редни број</t>
  </si>
  <si>
    <t>Сагласни смо са нацртима Уговорних докумената који су саставни део  документације (да/ не):</t>
  </si>
  <si>
    <t>Укупно са ПДВ-ом:</t>
  </si>
  <si>
    <t xml:space="preserve">САП број </t>
  </si>
  <si>
    <t>РОК ВАЖНОСТИ ПОНУДЕ 
(Минимум 90 календарских дана од крајњег рока за доставу понуда)</t>
  </si>
  <si>
    <t>Рок одзива од момента захтева Наручиоца:</t>
  </si>
  <si>
    <t>Гарантни рок за извршене услуге :</t>
  </si>
  <si>
    <t>Подизвођач:</t>
  </si>
  <si>
    <t>ДА/НЕ</t>
  </si>
  <si>
    <t>Опис позиције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</si>
  <si>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</si>
  <si>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 xml:space="preserve">Јединична цена без ПДВ-а </t>
  </si>
  <si>
    <t xml:space="preserve">Укупна цена без ПДВ-а </t>
  </si>
  <si>
    <t>Понуђени рок реализације услуге ( потврда траженог рока реализације услуге према техничком захтеву) :</t>
  </si>
  <si>
    <t>Aleksandar Mitov</t>
  </si>
  <si>
    <r>
      <t xml:space="preserve">
• Понуду доставити у складу са техничким задатком из прилога и предмером радова који је саставни део техничког задатка.
• Обавезно у САП апликацији у картици Документација добављача доставити попуњен образац понуде
</t>
    </r>
    <r>
      <rPr>
        <b/>
        <sz val="11"/>
        <color rgb="FFFF0000"/>
        <rFont val="Arial"/>
        <family val="2"/>
        <charset val="238"/>
      </rPr>
      <t xml:space="preserve">• Напомена: Понуду дати на паритетуу складу са техничким захтевом и доставити понуду са предмеро радова из ТЗ
Сво зависни тошкови су укључени у цену 
</t>
    </r>
    <r>
      <rPr>
        <b/>
        <sz val="11"/>
        <color theme="1"/>
        <rFont val="Arial"/>
        <family val="2"/>
        <charset val="238"/>
      </rPr>
      <t xml:space="preserve">
</t>
    </r>
  </si>
  <si>
    <t>Ukupno bez PDV-a</t>
  </si>
  <si>
    <t>Процењена количина</t>
  </si>
  <si>
    <t>Израда прирубнице 1 испитног прстена ЕА-2506
Отковак: Ø728 / Ø528 x 51мм (Прилог 1)</t>
  </si>
  <si>
    <t>Израда прирубнице 2 испитног прстена ЕА-2506
Отковак: Ø622 / Ø480 x 54мм (Прилог 1)</t>
  </si>
  <si>
    <t>Израда омотача испитног прстена ЕА-2506
Ø527 х 163.5 x 26мм (Прилог 1)</t>
  </si>
  <si>
    <t>Израда прирубнице 1 испитног прстена ЕА-2511
Отковак: Ø575 / Ø385 x 38мм (Прилог 2)</t>
  </si>
  <si>
    <t>Израда прирубнице 2 испитног прстена ЕА-2511
Отковак: Ø474 / Ø337 x 40мм (Прилог 2)</t>
  </si>
  <si>
    <t>Израда омотача испитног прстена ЕА-2511
Ø384 х 158 x 26мм (Прилог 2)</t>
  </si>
  <si>
    <t>Израда прирубнице 1 испитног прстена ЕА-2602A
Отковак: Ø842 / Ø604 x 62мм (Прилог 3)</t>
  </si>
  <si>
    <t>Израда прирубнице 2 испитног прстена ЕА-2602A
Отковак: Ø709 / Ø559 x 57мм (Прилог 3)</t>
  </si>
  <si>
    <t>Израда омотача испитног прстена ЕА-2602A
Ø603 х 168 x 26мм (Прилог 3)</t>
  </si>
  <si>
    <t>Израда прирубнице 1 испитног прстена ЕА-2607B
Отковак: Ø1209 / Ø932 x 49мм (Прилог 4)</t>
  </si>
  <si>
    <t>Израда прирубнице 2 испитног прстена ЕА-2607B
Отковак: Ø1036 / Ø890 x 58мм (Прилог 4)</t>
  </si>
  <si>
    <t>Израда омотача испитног прстена ЕА-2607B
Ø931 х 203.5 x 26мм (Прилог 4)</t>
  </si>
  <si>
    <t>Рад карусела</t>
  </si>
  <si>
    <t>Рад радијалне бушилице</t>
  </si>
  <si>
    <t>Рад CNC струга</t>
  </si>
  <si>
    <t>Рад универзалног струга</t>
  </si>
  <si>
    <t>Рад универзалне глодалице</t>
  </si>
  <si>
    <t>Рад борверка</t>
  </si>
  <si>
    <t>Ком</t>
  </si>
  <si>
    <t>НЧ</t>
  </si>
  <si>
    <t>Израда прирубнице разделне коморе 1 ЕА-2506
Отковак: Ø622 / Ø480 x 98мм (Прилог 5)</t>
  </si>
  <si>
    <t>Израда прирубнице разделне коморе 2 ЕА-2506
Отковак: Ø616 / Ø480 x 70мм (Прилог 5)</t>
  </si>
  <si>
    <t>Израда прирубнице поклопца разделне коморе ЕА-2506
Отковак: Ø616 x 48мм (Прилог 5)</t>
  </si>
  <si>
    <t>Израда прирубнице поклопца пливајуће главе ЕА-2506
Отковак: Ø547 / Ø453 x 62мм (Прилог 5)</t>
  </si>
  <si>
    <t>Израда прирубнице стезног прстена ЕА-2506
Отковак: Ø547 / Ø475 x 53мм (Прилог 6)</t>
  </si>
  <si>
    <t>Израда прирубнице дводелног прстена ЕА-2506
Отковак: Ø547 / Ø453 x 27мм (Прилог 6)</t>
  </si>
  <si>
    <t>Израда прирубнице разделне коморе 1 ЕА-2511
Отковак: Ø474 / Ø337 x 80мм (Прилог 7)</t>
  </si>
  <si>
    <t>Израда прирубнице разделне коморе 2 ЕА-2511
Отковак: Ø472 / Ø337 x 71мм (Прилог 7)</t>
  </si>
  <si>
    <t>Израда прирубнице поклопца разделне коморе ЕА-2511
Отковак: Ø472 x 38мм (Прилог 7)</t>
  </si>
  <si>
    <t>Израда прирубнице поклопца пливајуће главе ЕА-2511
Отковак: Ø404 / Ø310 x 50мм (Прилог 7)</t>
  </si>
  <si>
    <t>Израда прирубнице стезног прстена ЕА-2511
Отковак: Ø404 / Ø332 x 48мм (Прилог 7)</t>
  </si>
  <si>
    <t>Израда прирубнице дводелног прстена ЕА-2511
Отковак: Ø404 / Ø310 x 30мм (Прилог 7)</t>
  </si>
  <si>
    <t>Израда прирубнице разделне коморе 1 ЕА-2607B
Отковак: Ø1036 / Ø890 x 113мм (Прилог 8)</t>
  </si>
  <si>
    <t>Израда прирубнице разделне коморе 2 ЕА-2607B
Отковак: Ø1036 / Ø890 x 113мм (Прилог 8)</t>
  </si>
  <si>
    <t>Израда прирубнице поклопца разделне коморе ЕА-2607B
Отковак: Ø1036 x 95мм (Прилог 8)</t>
  </si>
  <si>
    <t>Израда прирубнице звона ЕА-2108А
Отковак: Ø862 / Ø700 x 112мм (Прилог 9)</t>
  </si>
  <si>
    <t>Израда омотача звона ЕА-2108А
Ø720 х 125 x 10мм (Прилог 9)</t>
  </si>
  <si>
    <t>Израда прирубнице звона ЕА-2311А
Отковак: Ø485 / Ø310 x 40мм (Прилог 10)</t>
  </si>
  <si>
    <t xml:space="preserve">Израда непокретне (фиксне) цевне плоче ЕА-2510
Отковак: Ø715 x 75мм (Прилог 11) </t>
  </si>
  <si>
    <t>Израда покретне (пливајуће) цевне плоче ЕА-2510
Отковак: Ø625 x 75мм (Прилог 11)</t>
  </si>
  <si>
    <t xml:space="preserve">Израда непокретне (фиксне) цевне плоче ЕА-2601B
Отковак: Ø451 x 48мм (Прилог 12) </t>
  </si>
  <si>
    <t>Израда покретне (пливајуће) цевне плоче ЕА-2601B
Отковак: Ø374 x 48мм (Прилог 13)</t>
  </si>
  <si>
    <t xml:space="preserve">Израда непокретне (фиксне) цевне плоче ЕА-2113
Отковак: Ø1182 x 65мм (Прилог 14) </t>
  </si>
  <si>
    <t>Израда покретне (пливајуће) цевне плоче ЕА-2113
Отковак: Ø1084 x 65мм (Прилог 14)</t>
  </si>
  <si>
    <t xml:space="preserve">Израда непокретне (фиксне) цевне плоче ЕА-2104A
Отковак: Ø973 x 95мм (Прилог 15) </t>
  </si>
  <si>
    <t>Израда покретне (пливајуће) цевне плоче ЕА-2104A
Отковак: Ø880 x 95мм (Прилог 15)</t>
  </si>
  <si>
    <t xml:space="preserve">Израда непокретне (фиксне) цевне плоче ЕА-59501
Отковак: Ø568 x 45мм (Прилог 16) </t>
  </si>
  <si>
    <t>Израда покретне (пливајуће) цевне плоче ЕА-59501
Отковак: Ø464 x 45мм (Прилог 16)</t>
  </si>
  <si>
    <t>ЛОТ 1 – Елементи испитних прстенова</t>
  </si>
  <si>
    <t>ЛОТ 2 – Прирубнице и поклопци</t>
  </si>
  <si>
    <t>ЛОТ 3 – Цевне плоче</t>
  </si>
  <si>
    <t xml:space="preserve">назив набавке 
220-26  Masinska obrada elemenata izmenjivasa toplote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</si>
</sst>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RSD&quot;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22">
    <xf numFmtId="0" fontId="0" fillId="0" borderId="0" xfId="0"/>
    <xf numFmtId="0" fontId="0" fillId="0" borderId="0" xfId="0" applyProtection="1"/>
    <xf numFmtId="0" fontId="4" fillId="2" borderId="0" xfId="0" applyFont="1" applyFill="1" applyProtection="1"/>
    <xf numFmtId="0" fontId="5" fillId="2" borderId="0" xfId="0" applyFont="1" applyFill="1" applyProtection="1"/>
    <xf numFmtId="0" fontId="9" fillId="0" borderId="0" xfId="0" applyFont="1" applyProtection="1"/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horizontal="center"/>
    </xf>
    <xf numFmtId="0" fontId="7" fillId="3" borderId="0" xfId="0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Alignment="1" applyProtection="1">
      <protection locked="0"/>
    </xf>
    <xf numFmtId="14" fontId="7" fillId="3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6" fillId="2" borderId="35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/>
    <xf numFmtId="0" fontId="0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</xf>
    <xf numFmtId="0" fontId="6" fillId="2" borderId="35" xfId="0" applyFont="1" applyFill="1" applyBorder="1" applyAlignment="1" applyProtection="1">
      <alignment vertical="center"/>
    </xf>
    <xf numFmtId="0" fontId="6" fillId="2" borderId="35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6" fillId="0" borderId="11" xfId="0" applyFont="1" applyFill="1" applyBorder="1" applyAlignment="1" applyProtection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4" fontId="4" fillId="0" borderId="2" xfId="0" applyNumberFormat="1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4" fontId="4" fillId="0" borderId="26" xfId="0" applyNumberFormat="1" applyFont="1" applyFill="1" applyBorder="1" applyAlignment="1">
      <alignment horizontal="center" vertical="center" wrapText="1"/>
    </xf>
    <xf numFmtId="4" fontId="4" fillId="3" borderId="2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left" vertical="center" wrapText="1"/>
    </xf>
    <xf numFmtId="4" fontId="4" fillId="0" borderId="15" xfId="0" applyNumberFormat="1" applyFont="1" applyFill="1" applyBorder="1" applyAlignment="1">
      <alignment horizontal="left" vertical="center" wrapText="1"/>
    </xf>
    <xf numFmtId="4" fontId="4" fillId="3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39" xfId="0" applyNumberFormat="1" applyFont="1" applyFill="1" applyBorder="1" applyAlignment="1">
      <alignment horizontal="center" vertical="center" wrapText="1"/>
    </xf>
    <xf numFmtId="4" fontId="14" fillId="4" borderId="42" xfId="0" applyNumberFormat="1" applyFont="1" applyFill="1" applyBorder="1" applyAlignment="1">
      <alignment horizontal="center" vertical="center" wrapText="1"/>
    </xf>
    <xf numFmtId="0" fontId="6" fillId="3" borderId="43" xfId="0" applyFont="1" applyFill="1" applyBorder="1" applyAlignment="1" applyProtection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4" fontId="4" fillId="3" borderId="30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29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 applyProtection="1">
      <alignment horizontal="left" vertical="center" wrapText="1"/>
    </xf>
    <xf numFmtId="0" fontId="5" fillId="2" borderId="19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26" xfId="0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8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21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30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49" fontId="8" fillId="3" borderId="17" xfId="0" applyNumberFormat="1" applyFont="1" applyFill="1" applyBorder="1" applyAlignment="1" applyProtection="1">
      <alignment horizontal="center" vertical="center"/>
      <protection locked="0"/>
    </xf>
    <xf numFmtId="49" fontId="8" fillId="3" borderId="20" xfId="0" applyNumberFormat="1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center" vertical="center"/>
      <protection locked="0"/>
    </xf>
    <xf numFmtId="49" fontId="8" fillId="3" borderId="9" xfId="0" applyNumberFormat="1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49" fontId="12" fillId="0" borderId="16" xfId="0" applyNumberFormat="1" applyFont="1" applyBorder="1" applyAlignment="1" applyProtection="1">
      <alignment horizontal="center" vertical="center"/>
      <protection locked="0"/>
    </xf>
    <xf numFmtId="49" fontId="12" fillId="0" borderId="22" xfId="0" applyNumberFormat="1" applyFont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5" fillId="2" borderId="19" xfId="0" applyFont="1" applyFill="1" applyBorder="1" applyAlignment="1" applyProtection="1">
      <alignment horizontal="right" vertical="center" wrapText="1"/>
    </xf>
    <xf numFmtId="0" fontId="5" fillId="2" borderId="2" xfId="0" applyFont="1" applyFill="1" applyBorder="1" applyAlignment="1" applyProtection="1">
      <alignment horizontal="right" vertical="center" wrapText="1"/>
    </xf>
    <xf numFmtId="49" fontId="8" fillId="3" borderId="13" xfId="0" applyNumberFormat="1" applyFont="1" applyFill="1" applyBorder="1" applyAlignment="1" applyProtection="1">
      <alignment horizontal="center" vertical="center"/>
      <protection locked="0"/>
    </xf>
    <xf numFmtId="49" fontId="8" fillId="3" borderId="24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28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6" fillId="2" borderId="31" xfId="0" applyFont="1" applyFill="1" applyBorder="1" applyAlignment="1" applyProtection="1">
      <alignment horizontal="left" vertical="center" wrapText="1"/>
    </xf>
    <xf numFmtId="0" fontId="0" fillId="0" borderId="31" xfId="0" applyFont="1" applyBorder="1" applyAlignment="1">
      <alignment wrapText="1"/>
    </xf>
    <xf numFmtId="0" fontId="0" fillId="0" borderId="0" xfId="0" applyFont="1" applyAlignment="1">
      <alignment wrapText="1"/>
    </xf>
    <xf numFmtId="0" fontId="6" fillId="4" borderId="38" xfId="0" applyFont="1" applyFill="1" applyBorder="1" applyAlignment="1" applyProtection="1">
      <alignment horizontal="left" vertical="center" wrapText="1"/>
    </xf>
    <xf numFmtId="0" fontId="6" fillId="4" borderId="37" xfId="0" applyFont="1" applyFill="1" applyBorder="1" applyAlignment="1" applyProtection="1">
      <alignment horizontal="left" vertical="center" wrapText="1"/>
    </xf>
    <xf numFmtId="0" fontId="6" fillId="4" borderId="22" xfId="0" applyFont="1" applyFill="1" applyBorder="1" applyAlignment="1" applyProtection="1">
      <alignment horizontal="left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0" fontId="15" fillId="2" borderId="19" xfId="0" applyFont="1" applyFill="1" applyBorder="1" applyAlignment="1" applyProtection="1">
      <alignment horizontal="center" vertical="center" wrapText="1"/>
    </xf>
    <xf numFmtId="49" fontId="12" fillId="0" borderId="17" xfId="0" applyNumberFormat="1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26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29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4" fontId="4" fillId="4" borderId="40" xfId="0" applyNumberFormat="1" applyFont="1" applyFill="1" applyBorder="1" applyAlignment="1">
      <alignment horizontal="left" vertical="center" wrapText="1"/>
    </xf>
    <xf numFmtId="4" fontId="4" fillId="4" borderId="41" xfId="0" applyNumberFormat="1" applyFont="1" applyFill="1" applyBorder="1" applyAlignment="1">
      <alignment horizontal="left" vertical="center" wrapText="1"/>
    </xf>
    <xf numFmtId="164" fontId="5" fillId="2" borderId="25" xfId="0" applyNumberFormat="1" applyFont="1" applyFill="1" applyBorder="1" applyAlignment="1" applyProtection="1">
      <alignment horizontal="left" vertical="center" wrapText="1"/>
    </xf>
    <xf numFmtId="164" fontId="0" fillId="0" borderId="12" xfId="0" applyNumberFormat="1" applyBorder="1" applyAlignment="1">
      <alignment horizontal="left" vertical="center" wrapText="1"/>
    </xf>
    <xf numFmtId="164" fontId="0" fillId="0" borderId="26" xfId="0" applyNumberFormat="1" applyBorder="1" applyAlignment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2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B1:H266"/>
  <sheetViews>
    <sheetView tabSelected="1" view="pageBreakPreview" topLeftCell="A46" zoomScale="85" zoomScaleNormal="85" zoomScaleSheetLayoutView="85" zoomScalePageLayoutView="85" workbookViewId="0">
      <selection activeCell="B83" sqref="B83:F83"/>
    </sheetView>
  </sheetViews>
  <sheetFormatPr defaultRowHeight="15"/>
  <cols>
    <col min="1" max="1" width="2.140625" style="1" customWidth="1"/>
    <col min="2" max="2" width="10" style="4" customWidth="1"/>
    <col min="3" max="3" width="12.140625" style="4" customWidth="1"/>
    <col min="4" max="4" width="86.7109375" style="11" customWidth="1"/>
    <col min="5" max="5" width="11.85546875" style="12" customWidth="1"/>
    <col min="6" max="6" width="28.28515625" style="4" customWidth="1"/>
    <col min="7" max="7" width="18.42578125" style="1" customWidth="1"/>
    <col min="8" max="8" width="17.7109375" style="1" customWidth="1"/>
    <col min="9" max="9" width="8.7109375" style="1" customWidth="1"/>
    <col min="10" max="16384" width="9.140625" style="1"/>
  </cols>
  <sheetData>
    <row r="1" spans="2:8">
      <c r="B1" s="50" t="s">
        <v>14</v>
      </c>
      <c r="C1" s="50"/>
      <c r="D1" s="51"/>
      <c r="E1" s="51"/>
      <c r="F1" s="51"/>
      <c r="G1" s="51"/>
      <c r="H1" s="51"/>
    </row>
    <row r="2" spans="2:8">
      <c r="B2" s="51"/>
      <c r="C2" s="51"/>
      <c r="D2" s="51"/>
      <c r="E2" s="51"/>
      <c r="F2" s="51"/>
      <c r="G2" s="51"/>
      <c r="H2" s="51"/>
    </row>
    <row r="3" spans="2:8">
      <c r="B3" s="82" t="s">
        <v>86</v>
      </c>
      <c r="C3" s="82"/>
      <c r="D3" s="83"/>
      <c r="E3" s="83"/>
      <c r="F3" s="83"/>
      <c r="G3" s="83"/>
      <c r="H3" s="83"/>
    </row>
    <row r="4" spans="2:8" ht="15" customHeight="1">
      <c r="B4" s="83"/>
      <c r="C4" s="83"/>
      <c r="D4" s="83"/>
      <c r="E4" s="83"/>
      <c r="F4" s="83"/>
      <c r="G4" s="83"/>
      <c r="H4" s="83"/>
    </row>
    <row r="5" spans="2:8" ht="27.75" customHeight="1">
      <c r="B5" s="83"/>
      <c r="C5" s="83"/>
      <c r="D5" s="83"/>
      <c r="E5" s="83"/>
      <c r="F5" s="83"/>
      <c r="G5" s="83"/>
      <c r="H5" s="83"/>
    </row>
    <row r="6" spans="2:8" ht="14.25" customHeight="1" thickBot="1">
      <c r="B6" s="16"/>
      <c r="C6" s="16"/>
      <c r="D6" s="17"/>
      <c r="E6" s="18"/>
      <c r="F6" s="18"/>
      <c r="G6" s="18"/>
      <c r="H6" s="18"/>
    </row>
    <row r="7" spans="2:8" ht="20.100000000000001" customHeight="1">
      <c r="B7" s="60" t="s">
        <v>0</v>
      </c>
      <c r="C7" s="61"/>
      <c r="D7" s="62"/>
      <c r="E7" s="62"/>
      <c r="F7" s="62"/>
      <c r="G7" s="84" t="s">
        <v>1</v>
      </c>
      <c r="H7" s="85"/>
    </row>
    <row r="8" spans="2:8" ht="20.100000000000001" customHeight="1">
      <c r="B8" s="106" t="s">
        <v>2</v>
      </c>
      <c r="C8" s="107"/>
      <c r="D8" s="108"/>
      <c r="E8" s="108"/>
      <c r="F8" s="108"/>
      <c r="G8" s="104" t="s">
        <v>1</v>
      </c>
      <c r="H8" s="105"/>
    </row>
    <row r="9" spans="2:8" ht="20.100000000000001" customHeight="1" thickBot="1">
      <c r="B9" s="109" t="s">
        <v>3</v>
      </c>
      <c r="C9" s="110"/>
      <c r="D9" s="111"/>
      <c r="E9" s="111"/>
      <c r="F9" s="111"/>
      <c r="G9" s="102" t="s">
        <v>1</v>
      </c>
      <c r="H9" s="103"/>
    </row>
    <row r="10" spans="2:8" ht="47.25" customHeight="1" thickBot="1">
      <c r="B10" s="19" t="s">
        <v>17</v>
      </c>
      <c r="C10" s="20" t="s">
        <v>20</v>
      </c>
      <c r="D10" s="21" t="s">
        <v>26</v>
      </c>
      <c r="E10" s="22" t="s">
        <v>16</v>
      </c>
      <c r="F10" s="22" t="s">
        <v>34</v>
      </c>
      <c r="G10" s="14" t="s">
        <v>28</v>
      </c>
      <c r="H10" s="15" t="s">
        <v>29</v>
      </c>
    </row>
    <row r="11" spans="2:8" ht="24.95" customHeight="1">
      <c r="B11" s="97" t="s">
        <v>83</v>
      </c>
      <c r="C11" s="98"/>
      <c r="D11" s="98"/>
      <c r="E11" s="98"/>
      <c r="F11" s="98"/>
      <c r="G11" s="98"/>
      <c r="H11" s="99"/>
    </row>
    <row r="12" spans="2:8" ht="28.5">
      <c r="B12" s="30">
        <v>1</v>
      </c>
      <c r="C12" s="24"/>
      <c r="D12" s="28" t="s">
        <v>35</v>
      </c>
      <c r="E12" s="36" t="s">
        <v>53</v>
      </c>
      <c r="F12" s="29">
        <v>1</v>
      </c>
      <c r="G12" s="25"/>
      <c r="H12" s="31">
        <f>F12*G12</f>
        <v>0</v>
      </c>
    </row>
    <row r="13" spans="2:8" ht="28.5">
      <c r="B13" s="30">
        <v>2</v>
      </c>
      <c r="C13" s="24"/>
      <c r="D13" s="28" t="s">
        <v>36</v>
      </c>
      <c r="E13" s="37" t="s">
        <v>53</v>
      </c>
      <c r="F13" s="29">
        <v>1</v>
      </c>
      <c r="G13" s="25"/>
      <c r="H13" s="31">
        <f t="shared" ref="H13:H28" si="0">F13*G13</f>
        <v>0</v>
      </c>
    </row>
    <row r="14" spans="2:8" ht="28.5">
      <c r="B14" s="30">
        <v>3</v>
      </c>
      <c r="C14" s="24"/>
      <c r="D14" s="28" t="s">
        <v>37</v>
      </c>
      <c r="E14" s="37" t="s">
        <v>53</v>
      </c>
      <c r="F14" s="29">
        <v>1</v>
      </c>
      <c r="G14" s="25"/>
      <c r="H14" s="31">
        <f t="shared" si="0"/>
        <v>0</v>
      </c>
    </row>
    <row r="15" spans="2:8" ht="28.5">
      <c r="B15" s="30">
        <v>4</v>
      </c>
      <c r="C15" s="24"/>
      <c r="D15" s="28" t="s">
        <v>38</v>
      </c>
      <c r="E15" s="37" t="s">
        <v>53</v>
      </c>
      <c r="F15" s="29">
        <v>1</v>
      </c>
      <c r="G15" s="25"/>
      <c r="H15" s="31">
        <f t="shared" si="0"/>
        <v>0</v>
      </c>
    </row>
    <row r="16" spans="2:8" ht="28.5">
      <c r="B16" s="30">
        <v>5</v>
      </c>
      <c r="C16" s="24"/>
      <c r="D16" s="28" t="s">
        <v>39</v>
      </c>
      <c r="E16" s="37" t="s">
        <v>53</v>
      </c>
      <c r="F16" s="29">
        <v>1</v>
      </c>
      <c r="G16" s="25"/>
      <c r="H16" s="31">
        <f t="shared" si="0"/>
        <v>0</v>
      </c>
    </row>
    <row r="17" spans="2:8" ht="28.5">
      <c r="B17" s="30">
        <v>6</v>
      </c>
      <c r="C17" s="24"/>
      <c r="D17" s="28" t="s">
        <v>40</v>
      </c>
      <c r="E17" s="37" t="s">
        <v>53</v>
      </c>
      <c r="F17" s="29">
        <v>1</v>
      </c>
      <c r="G17" s="25"/>
      <c r="H17" s="31">
        <f t="shared" si="0"/>
        <v>0</v>
      </c>
    </row>
    <row r="18" spans="2:8" ht="28.5">
      <c r="B18" s="30">
        <v>7</v>
      </c>
      <c r="C18" s="24"/>
      <c r="D18" s="28" t="s">
        <v>41</v>
      </c>
      <c r="E18" s="37" t="s">
        <v>53</v>
      </c>
      <c r="F18" s="29">
        <v>1</v>
      </c>
      <c r="G18" s="25"/>
      <c r="H18" s="31">
        <f t="shared" si="0"/>
        <v>0</v>
      </c>
    </row>
    <row r="19" spans="2:8" ht="28.5">
      <c r="B19" s="30">
        <v>8</v>
      </c>
      <c r="C19" s="24"/>
      <c r="D19" s="28" t="s">
        <v>42</v>
      </c>
      <c r="E19" s="37" t="s">
        <v>53</v>
      </c>
      <c r="F19" s="29">
        <v>1</v>
      </c>
      <c r="G19" s="25"/>
      <c r="H19" s="31">
        <f t="shared" si="0"/>
        <v>0</v>
      </c>
    </row>
    <row r="20" spans="2:8" ht="28.5">
      <c r="B20" s="30">
        <v>9</v>
      </c>
      <c r="C20" s="24"/>
      <c r="D20" s="28" t="s">
        <v>43</v>
      </c>
      <c r="E20" s="37" t="s">
        <v>53</v>
      </c>
      <c r="F20" s="29">
        <v>1</v>
      </c>
      <c r="G20" s="25"/>
      <c r="H20" s="31">
        <f t="shared" si="0"/>
        <v>0</v>
      </c>
    </row>
    <row r="21" spans="2:8" ht="28.5">
      <c r="B21" s="30">
        <v>10</v>
      </c>
      <c r="C21" s="24"/>
      <c r="D21" s="28" t="s">
        <v>44</v>
      </c>
      <c r="E21" s="37" t="s">
        <v>53</v>
      </c>
      <c r="F21" s="29">
        <v>1</v>
      </c>
      <c r="G21" s="25"/>
      <c r="H21" s="31">
        <f t="shared" si="0"/>
        <v>0</v>
      </c>
    </row>
    <row r="22" spans="2:8" ht="28.5">
      <c r="B22" s="30">
        <v>11</v>
      </c>
      <c r="C22" s="24"/>
      <c r="D22" s="28" t="s">
        <v>45</v>
      </c>
      <c r="E22" s="37" t="s">
        <v>53</v>
      </c>
      <c r="F22" s="29">
        <v>1</v>
      </c>
      <c r="G22" s="25"/>
      <c r="H22" s="31">
        <f t="shared" si="0"/>
        <v>0</v>
      </c>
    </row>
    <row r="23" spans="2:8" ht="28.5">
      <c r="B23" s="30">
        <v>12</v>
      </c>
      <c r="C23" s="24"/>
      <c r="D23" s="28" t="s">
        <v>46</v>
      </c>
      <c r="E23" s="37" t="s">
        <v>53</v>
      </c>
      <c r="F23" s="29">
        <v>1</v>
      </c>
      <c r="G23" s="25"/>
      <c r="H23" s="31">
        <f t="shared" si="0"/>
        <v>0</v>
      </c>
    </row>
    <row r="24" spans="2:8" ht="20.100000000000001" customHeight="1">
      <c r="B24" s="30">
        <v>13</v>
      </c>
      <c r="C24" s="24"/>
      <c r="D24" s="38" t="s">
        <v>47</v>
      </c>
      <c r="E24" s="37" t="s">
        <v>54</v>
      </c>
      <c r="F24" s="29">
        <v>1</v>
      </c>
      <c r="G24" s="25"/>
      <c r="H24" s="31">
        <f t="shared" si="0"/>
        <v>0</v>
      </c>
    </row>
    <row r="25" spans="2:8" ht="20.100000000000001" customHeight="1">
      <c r="B25" s="30">
        <v>14</v>
      </c>
      <c r="C25" s="24"/>
      <c r="D25" s="38" t="s">
        <v>48</v>
      </c>
      <c r="E25" s="37" t="s">
        <v>54</v>
      </c>
      <c r="F25" s="29">
        <v>1</v>
      </c>
      <c r="G25" s="25"/>
      <c r="H25" s="31">
        <f t="shared" si="0"/>
        <v>0</v>
      </c>
    </row>
    <row r="26" spans="2:8" ht="20.100000000000001" customHeight="1">
      <c r="B26" s="30">
        <v>15</v>
      </c>
      <c r="C26" s="24"/>
      <c r="D26" s="38" t="s">
        <v>49</v>
      </c>
      <c r="E26" s="37" t="s">
        <v>54</v>
      </c>
      <c r="F26" s="29">
        <v>1</v>
      </c>
      <c r="G26" s="25"/>
      <c r="H26" s="31">
        <f t="shared" si="0"/>
        <v>0</v>
      </c>
    </row>
    <row r="27" spans="2:8" ht="20.100000000000001" customHeight="1">
      <c r="B27" s="30">
        <v>16</v>
      </c>
      <c r="C27" s="35"/>
      <c r="D27" s="38" t="s">
        <v>50</v>
      </c>
      <c r="E27" s="37" t="s">
        <v>54</v>
      </c>
      <c r="F27" s="29">
        <v>1</v>
      </c>
      <c r="G27" s="25"/>
      <c r="H27" s="31">
        <f t="shared" si="0"/>
        <v>0</v>
      </c>
    </row>
    <row r="28" spans="2:8" ht="20.100000000000001" customHeight="1">
      <c r="B28" s="30">
        <v>17</v>
      </c>
      <c r="C28" s="35"/>
      <c r="D28" s="38" t="s">
        <v>51</v>
      </c>
      <c r="E28" s="37" t="s">
        <v>54</v>
      </c>
      <c r="F28" s="29">
        <v>1</v>
      </c>
      <c r="G28" s="25"/>
      <c r="H28" s="31">
        <f t="shared" si="0"/>
        <v>0</v>
      </c>
    </row>
    <row r="29" spans="2:8" ht="20.100000000000001" customHeight="1" thickBot="1">
      <c r="B29" s="39">
        <v>18</v>
      </c>
      <c r="C29" s="47"/>
      <c r="D29" s="48" t="s">
        <v>52</v>
      </c>
      <c r="E29" s="49" t="s">
        <v>54</v>
      </c>
      <c r="F29" s="43">
        <v>1</v>
      </c>
      <c r="G29" s="44"/>
      <c r="H29" s="45">
        <f>F29*G29</f>
        <v>0</v>
      </c>
    </row>
    <row r="30" spans="2:8" ht="20.100000000000001" customHeight="1" thickBot="1">
      <c r="B30" s="112" t="s">
        <v>33</v>
      </c>
      <c r="C30" s="113"/>
      <c r="D30" s="113"/>
      <c r="E30" s="113"/>
      <c r="F30" s="113"/>
      <c r="G30" s="113"/>
      <c r="H30" s="46">
        <f>SUM(H12:H29)</f>
        <v>0</v>
      </c>
    </row>
    <row r="31" spans="2:8" ht="24.95" customHeight="1">
      <c r="B31" s="97" t="s">
        <v>84</v>
      </c>
      <c r="C31" s="98"/>
      <c r="D31" s="98"/>
      <c r="E31" s="98"/>
      <c r="F31" s="98"/>
      <c r="G31" s="98"/>
      <c r="H31" s="99"/>
    </row>
    <row r="32" spans="2:8" ht="28.5">
      <c r="B32" s="30">
        <v>1</v>
      </c>
      <c r="C32" s="24"/>
      <c r="D32" s="32" t="s">
        <v>55</v>
      </c>
      <c r="E32" s="26" t="s">
        <v>53</v>
      </c>
      <c r="F32" s="29">
        <v>1</v>
      </c>
      <c r="G32" s="25"/>
      <c r="H32" s="31">
        <f>F32*G32</f>
        <v>0</v>
      </c>
    </row>
    <row r="33" spans="2:8" ht="28.5">
      <c r="B33" s="30">
        <v>2</v>
      </c>
      <c r="C33" s="24"/>
      <c r="D33" s="32" t="s">
        <v>56</v>
      </c>
      <c r="E33" s="26" t="s">
        <v>53</v>
      </c>
      <c r="F33" s="29">
        <v>1</v>
      </c>
      <c r="G33" s="25"/>
      <c r="H33" s="31">
        <f t="shared" ref="H33:H48" si="1">F33*G33</f>
        <v>0</v>
      </c>
    </row>
    <row r="34" spans="2:8" ht="28.5">
      <c r="B34" s="30">
        <v>3</v>
      </c>
      <c r="C34" s="24"/>
      <c r="D34" s="32" t="s">
        <v>57</v>
      </c>
      <c r="E34" s="26" t="s">
        <v>53</v>
      </c>
      <c r="F34" s="29">
        <v>1</v>
      </c>
      <c r="G34" s="25"/>
      <c r="H34" s="31">
        <f t="shared" si="1"/>
        <v>0</v>
      </c>
    </row>
    <row r="35" spans="2:8" ht="28.5">
      <c r="B35" s="30">
        <v>4</v>
      </c>
      <c r="C35" s="24"/>
      <c r="D35" s="32" t="s">
        <v>58</v>
      </c>
      <c r="E35" s="26" t="s">
        <v>53</v>
      </c>
      <c r="F35" s="29">
        <v>1</v>
      </c>
      <c r="G35" s="25"/>
      <c r="H35" s="31">
        <f t="shared" si="1"/>
        <v>0</v>
      </c>
    </row>
    <row r="36" spans="2:8" ht="28.5">
      <c r="B36" s="30">
        <v>5</v>
      </c>
      <c r="C36" s="24"/>
      <c r="D36" s="32" t="s">
        <v>59</v>
      </c>
      <c r="E36" s="26" t="s">
        <v>53</v>
      </c>
      <c r="F36" s="29">
        <v>1</v>
      </c>
      <c r="G36" s="25"/>
      <c r="H36" s="31">
        <f t="shared" si="1"/>
        <v>0</v>
      </c>
    </row>
    <row r="37" spans="2:8" ht="28.5">
      <c r="B37" s="30">
        <v>6</v>
      </c>
      <c r="C37" s="24"/>
      <c r="D37" s="32" t="s">
        <v>60</v>
      </c>
      <c r="E37" s="26" t="s">
        <v>53</v>
      </c>
      <c r="F37" s="29">
        <v>1</v>
      </c>
      <c r="G37" s="25"/>
      <c r="H37" s="31">
        <f t="shared" si="1"/>
        <v>0</v>
      </c>
    </row>
    <row r="38" spans="2:8" ht="28.5">
      <c r="B38" s="30">
        <v>7</v>
      </c>
      <c r="C38" s="24"/>
      <c r="D38" s="32" t="s">
        <v>61</v>
      </c>
      <c r="E38" s="26" t="s">
        <v>53</v>
      </c>
      <c r="F38" s="29">
        <v>1</v>
      </c>
      <c r="G38" s="25"/>
      <c r="H38" s="31">
        <f t="shared" si="1"/>
        <v>0</v>
      </c>
    </row>
    <row r="39" spans="2:8" ht="28.5">
      <c r="B39" s="30">
        <v>8</v>
      </c>
      <c r="C39" s="24"/>
      <c r="D39" s="32" t="s">
        <v>62</v>
      </c>
      <c r="E39" s="26" t="s">
        <v>53</v>
      </c>
      <c r="F39" s="29">
        <v>1</v>
      </c>
      <c r="G39" s="25"/>
      <c r="H39" s="31">
        <f t="shared" si="1"/>
        <v>0</v>
      </c>
    </row>
    <row r="40" spans="2:8" ht="28.5">
      <c r="B40" s="30">
        <v>9</v>
      </c>
      <c r="C40" s="24"/>
      <c r="D40" s="32" t="s">
        <v>63</v>
      </c>
      <c r="E40" s="26" t="s">
        <v>53</v>
      </c>
      <c r="F40" s="29">
        <v>1</v>
      </c>
      <c r="G40" s="25"/>
      <c r="H40" s="31">
        <f t="shared" si="1"/>
        <v>0</v>
      </c>
    </row>
    <row r="41" spans="2:8" ht="28.5">
      <c r="B41" s="30">
        <v>10</v>
      </c>
      <c r="C41" s="24"/>
      <c r="D41" s="32" t="s">
        <v>64</v>
      </c>
      <c r="E41" s="26" t="s">
        <v>53</v>
      </c>
      <c r="F41" s="29">
        <v>1</v>
      </c>
      <c r="G41" s="25"/>
      <c r="H41" s="31">
        <f t="shared" si="1"/>
        <v>0</v>
      </c>
    </row>
    <row r="42" spans="2:8" ht="28.5">
      <c r="B42" s="30">
        <v>11</v>
      </c>
      <c r="C42" s="24"/>
      <c r="D42" s="32" t="s">
        <v>65</v>
      </c>
      <c r="E42" s="26" t="s">
        <v>53</v>
      </c>
      <c r="F42" s="29">
        <v>1</v>
      </c>
      <c r="G42" s="25"/>
      <c r="H42" s="31">
        <f t="shared" si="1"/>
        <v>0</v>
      </c>
    </row>
    <row r="43" spans="2:8" ht="28.5">
      <c r="B43" s="30">
        <v>12</v>
      </c>
      <c r="C43" s="24"/>
      <c r="D43" s="32" t="s">
        <v>66</v>
      </c>
      <c r="E43" s="26" t="s">
        <v>53</v>
      </c>
      <c r="F43" s="29">
        <v>1</v>
      </c>
      <c r="G43" s="25"/>
      <c r="H43" s="31">
        <f t="shared" si="1"/>
        <v>0</v>
      </c>
    </row>
    <row r="44" spans="2:8" ht="28.5">
      <c r="B44" s="30">
        <v>13</v>
      </c>
      <c r="C44" s="24"/>
      <c r="D44" s="32" t="s">
        <v>67</v>
      </c>
      <c r="E44" s="26" t="s">
        <v>53</v>
      </c>
      <c r="F44" s="29">
        <v>1</v>
      </c>
      <c r="G44" s="25"/>
      <c r="H44" s="31">
        <f t="shared" si="1"/>
        <v>0</v>
      </c>
    </row>
    <row r="45" spans="2:8" ht="28.5">
      <c r="B45" s="30">
        <v>14</v>
      </c>
      <c r="C45" s="24"/>
      <c r="D45" s="32" t="s">
        <v>68</v>
      </c>
      <c r="E45" s="26" t="s">
        <v>53</v>
      </c>
      <c r="F45" s="29">
        <v>1</v>
      </c>
      <c r="G45" s="25"/>
      <c r="H45" s="31">
        <f t="shared" si="1"/>
        <v>0</v>
      </c>
    </row>
    <row r="46" spans="2:8" ht="28.5">
      <c r="B46" s="30">
        <v>15</v>
      </c>
      <c r="C46" s="24"/>
      <c r="D46" s="32" t="s">
        <v>69</v>
      </c>
      <c r="E46" s="26" t="s">
        <v>53</v>
      </c>
      <c r="F46" s="29">
        <v>1</v>
      </c>
      <c r="G46" s="25"/>
      <c r="H46" s="31">
        <f t="shared" si="1"/>
        <v>0</v>
      </c>
    </row>
    <row r="47" spans="2:8" ht="28.5">
      <c r="B47" s="30">
        <v>16</v>
      </c>
      <c r="C47" s="24"/>
      <c r="D47" s="32" t="s">
        <v>70</v>
      </c>
      <c r="E47" s="26" t="s">
        <v>53</v>
      </c>
      <c r="F47" s="29">
        <v>1</v>
      </c>
      <c r="G47" s="25"/>
      <c r="H47" s="31">
        <f t="shared" si="1"/>
        <v>0</v>
      </c>
    </row>
    <row r="48" spans="2:8" ht="28.5">
      <c r="B48" s="30">
        <v>17</v>
      </c>
      <c r="C48" s="24"/>
      <c r="D48" s="32" t="s">
        <v>71</v>
      </c>
      <c r="E48" s="26" t="s">
        <v>53</v>
      </c>
      <c r="F48" s="29">
        <v>1</v>
      </c>
      <c r="G48" s="25"/>
      <c r="H48" s="31">
        <f t="shared" si="1"/>
        <v>0</v>
      </c>
    </row>
    <row r="49" spans="2:8" ht="28.5">
      <c r="B49" s="30">
        <v>18</v>
      </c>
      <c r="C49" s="24"/>
      <c r="D49" s="32" t="s">
        <v>72</v>
      </c>
      <c r="E49" s="26" t="s">
        <v>53</v>
      </c>
      <c r="F49" s="29">
        <v>1</v>
      </c>
      <c r="G49" s="25"/>
      <c r="H49" s="31">
        <f t="shared" ref="H49:H55" si="2">F49*G49</f>
        <v>0</v>
      </c>
    </row>
    <row r="50" spans="2:8" ht="20.100000000000001" customHeight="1">
      <c r="B50" s="30">
        <v>19</v>
      </c>
      <c r="C50" s="27"/>
      <c r="D50" s="28" t="s">
        <v>47</v>
      </c>
      <c r="E50" s="26" t="s">
        <v>54</v>
      </c>
      <c r="F50" s="29">
        <v>1</v>
      </c>
      <c r="G50" s="25"/>
      <c r="H50" s="31">
        <f>F50*G50</f>
        <v>0</v>
      </c>
    </row>
    <row r="51" spans="2:8" ht="20.100000000000001" customHeight="1">
      <c r="B51" s="30">
        <v>20</v>
      </c>
      <c r="C51" s="27"/>
      <c r="D51" s="28" t="s">
        <v>48</v>
      </c>
      <c r="E51" s="26" t="s">
        <v>54</v>
      </c>
      <c r="F51" s="29">
        <v>1</v>
      </c>
      <c r="G51" s="25"/>
      <c r="H51" s="31">
        <f t="shared" si="2"/>
        <v>0</v>
      </c>
    </row>
    <row r="52" spans="2:8" ht="20.100000000000001" customHeight="1">
      <c r="B52" s="30">
        <v>26</v>
      </c>
      <c r="C52" s="27"/>
      <c r="D52" s="28" t="s">
        <v>49</v>
      </c>
      <c r="E52" s="26" t="s">
        <v>54</v>
      </c>
      <c r="F52" s="29">
        <v>1</v>
      </c>
      <c r="G52" s="25"/>
      <c r="H52" s="31">
        <f t="shared" si="2"/>
        <v>0</v>
      </c>
    </row>
    <row r="53" spans="2:8" ht="20.100000000000001" customHeight="1">
      <c r="B53" s="30">
        <v>27</v>
      </c>
      <c r="C53" s="27"/>
      <c r="D53" s="28" t="s">
        <v>50</v>
      </c>
      <c r="E53" s="26" t="s">
        <v>54</v>
      </c>
      <c r="F53" s="29">
        <v>1</v>
      </c>
      <c r="G53" s="25"/>
      <c r="H53" s="31">
        <f t="shared" si="2"/>
        <v>0</v>
      </c>
    </row>
    <row r="54" spans="2:8" ht="20.100000000000001" customHeight="1">
      <c r="B54" s="30">
        <v>28</v>
      </c>
      <c r="C54" s="27"/>
      <c r="D54" s="28" t="s">
        <v>51</v>
      </c>
      <c r="E54" s="26" t="s">
        <v>54</v>
      </c>
      <c r="F54" s="29">
        <v>1</v>
      </c>
      <c r="G54" s="25"/>
      <c r="H54" s="31">
        <f t="shared" si="2"/>
        <v>0</v>
      </c>
    </row>
    <row r="55" spans="2:8" ht="20.100000000000001" customHeight="1" thickBot="1">
      <c r="B55" s="39">
        <v>29</v>
      </c>
      <c r="C55" s="40"/>
      <c r="D55" s="41" t="s">
        <v>52</v>
      </c>
      <c r="E55" s="42" t="s">
        <v>54</v>
      </c>
      <c r="F55" s="43">
        <v>1</v>
      </c>
      <c r="G55" s="44"/>
      <c r="H55" s="45">
        <f t="shared" si="2"/>
        <v>0</v>
      </c>
    </row>
    <row r="56" spans="2:8" ht="20.100000000000001" customHeight="1" thickBot="1">
      <c r="B56" s="112" t="s">
        <v>33</v>
      </c>
      <c r="C56" s="113"/>
      <c r="D56" s="113"/>
      <c r="E56" s="113"/>
      <c r="F56" s="113"/>
      <c r="G56" s="113"/>
      <c r="H56" s="46">
        <f>SUM(H31:H55)</f>
        <v>0</v>
      </c>
    </row>
    <row r="57" spans="2:8" ht="24.95" customHeight="1">
      <c r="B57" s="97" t="s">
        <v>85</v>
      </c>
      <c r="C57" s="98"/>
      <c r="D57" s="98"/>
      <c r="E57" s="98"/>
      <c r="F57" s="98"/>
      <c r="G57" s="98"/>
      <c r="H57" s="99"/>
    </row>
    <row r="58" spans="2:8" ht="28.5">
      <c r="B58" s="30">
        <v>1</v>
      </c>
      <c r="C58" s="27"/>
      <c r="D58" s="33" t="s">
        <v>73</v>
      </c>
      <c r="E58" s="26" t="s">
        <v>53</v>
      </c>
      <c r="F58" s="29">
        <v>1</v>
      </c>
      <c r="G58" s="25"/>
      <c r="H58" s="31">
        <f>F58*G58</f>
        <v>0</v>
      </c>
    </row>
    <row r="59" spans="2:8" ht="28.5">
      <c r="B59" s="30">
        <v>2</v>
      </c>
      <c r="C59" s="27"/>
      <c r="D59" s="33" t="s">
        <v>74</v>
      </c>
      <c r="E59" s="26" t="s">
        <v>53</v>
      </c>
      <c r="F59" s="29">
        <v>1</v>
      </c>
      <c r="G59" s="25"/>
      <c r="H59" s="31">
        <f t="shared" ref="H59:H73" si="3">F59*G59</f>
        <v>0</v>
      </c>
    </row>
    <row r="60" spans="2:8" ht="28.5">
      <c r="B60" s="30">
        <v>3</v>
      </c>
      <c r="C60" s="27"/>
      <c r="D60" s="33" t="s">
        <v>75</v>
      </c>
      <c r="E60" s="26" t="s">
        <v>53</v>
      </c>
      <c r="F60" s="29">
        <v>1</v>
      </c>
      <c r="G60" s="25"/>
      <c r="H60" s="31">
        <f t="shared" si="3"/>
        <v>0</v>
      </c>
    </row>
    <row r="61" spans="2:8" ht="28.5">
      <c r="B61" s="30">
        <v>4</v>
      </c>
      <c r="C61" s="27"/>
      <c r="D61" s="33" t="s">
        <v>76</v>
      </c>
      <c r="E61" s="26" t="s">
        <v>53</v>
      </c>
      <c r="F61" s="29">
        <v>1</v>
      </c>
      <c r="G61" s="25"/>
      <c r="H61" s="31">
        <f t="shared" si="3"/>
        <v>0</v>
      </c>
    </row>
    <row r="62" spans="2:8" ht="28.5">
      <c r="B62" s="30">
        <v>5</v>
      </c>
      <c r="C62" s="27"/>
      <c r="D62" s="33" t="s">
        <v>77</v>
      </c>
      <c r="E62" s="26" t="s">
        <v>53</v>
      </c>
      <c r="F62" s="29">
        <v>1</v>
      </c>
      <c r="G62" s="25"/>
      <c r="H62" s="31">
        <f t="shared" si="3"/>
        <v>0</v>
      </c>
    </row>
    <row r="63" spans="2:8" ht="28.5">
      <c r="B63" s="30">
        <v>6</v>
      </c>
      <c r="C63" s="27"/>
      <c r="D63" s="34" t="s">
        <v>78</v>
      </c>
      <c r="E63" s="26" t="s">
        <v>53</v>
      </c>
      <c r="F63" s="29">
        <v>1</v>
      </c>
      <c r="G63" s="25"/>
      <c r="H63" s="31">
        <f t="shared" si="3"/>
        <v>0</v>
      </c>
    </row>
    <row r="64" spans="2:8" ht="28.5">
      <c r="B64" s="30">
        <v>7</v>
      </c>
      <c r="C64" s="27"/>
      <c r="D64" s="34" t="s">
        <v>79</v>
      </c>
      <c r="E64" s="26" t="s">
        <v>53</v>
      </c>
      <c r="F64" s="29">
        <v>1</v>
      </c>
      <c r="G64" s="25"/>
      <c r="H64" s="31">
        <f t="shared" si="3"/>
        <v>0</v>
      </c>
    </row>
    <row r="65" spans="2:8" ht="28.5">
      <c r="B65" s="30">
        <v>8</v>
      </c>
      <c r="C65" s="27"/>
      <c r="D65" s="28" t="s">
        <v>80</v>
      </c>
      <c r="E65" s="26" t="s">
        <v>53</v>
      </c>
      <c r="F65" s="29">
        <v>1</v>
      </c>
      <c r="G65" s="25"/>
      <c r="H65" s="31">
        <f t="shared" si="3"/>
        <v>0</v>
      </c>
    </row>
    <row r="66" spans="2:8" ht="28.5">
      <c r="B66" s="30">
        <v>9</v>
      </c>
      <c r="C66" s="27"/>
      <c r="D66" s="28" t="s">
        <v>81</v>
      </c>
      <c r="E66" s="26" t="s">
        <v>53</v>
      </c>
      <c r="F66" s="29">
        <v>1</v>
      </c>
      <c r="G66" s="25"/>
      <c r="H66" s="31">
        <f t="shared" si="3"/>
        <v>0</v>
      </c>
    </row>
    <row r="67" spans="2:8" ht="28.5">
      <c r="B67" s="30">
        <v>10</v>
      </c>
      <c r="C67" s="27"/>
      <c r="D67" s="28" t="s">
        <v>82</v>
      </c>
      <c r="E67" s="26" t="s">
        <v>53</v>
      </c>
      <c r="F67" s="29">
        <v>1</v>
      </c>
      <c r="G67" s="25"/>
      <c r="H67" s="31">
        <f t="shared" si="3"/>
        <v>0</v>
      </c>
    </row>
    <row r="68" spans="2:8" ht="20.100000000000001" customHeight="1">
      <c r="B68" s="30">
        <v>11</v>
      </c>
      <c r="C68" s="27"/>
      <c r="D68" s="28" t="s">
        <v>47</v>
      </c>
      <c r="E68" s="26" t="s">
        <v>54</v>
      </c>
      <c r="F68" s="29">
        <v>1</v>
      </c>
      <c r="G68" s="25"/>
      <c r="H68" s="31">
        <f t="shared" si="3"/>
        <v>0</v>
      </c>
    </row>
    <row r="69" spans="2:8" ht="20.100000000000001" customHeight="1">
      <c r="B69" s="30">
        <v>12</v>
      </c>
      <c r="C69" s="27"/>
      <c r="D69" s="28" t="s">
        <v>48</v>
      </c>
      <c r="E69" s="26" t="s">
        <v>54</v>
      </c>
      <c r="F69" s="29">
        <v>1</v>
      </c>
      <c r="G69" s="25"/>
      <c r="H69" s="31">
        <f t="shared" si="3"/>
        <v>0</v>
      </c>
    </row>
    <row r="70" spans="2:8" ht="20.100000000000001" customHeight="1">
      <c r="B70" s="30">
        <v>13</v>
      </c>
      <c r="C70" s="27"/>
      <c r="D70" s="28" t="s">
        <v>49</v>
      </c>
      <c r="E70" s="26" t="s">
        <v>54</v>
      </c>
      <c r="F70" s="29">
        <v>1</v>
      </c>
      <c r="G70" s="25"/>
      <c r="H70" s="31">
        <f t="shared" si="3"/>
        <v>0</v>
      </c>
    </row>
    <row r="71" spans="2:8" ht="20.100000000000001" customHeight="1">
      <c r="B71" s="30">
        <v>14</v>
      </c>
      <c r="C71" s="27"/>
      <c r="D71" s="28" t="s">
        <v>50</v>
      </c>
      <c r="E71" s="26" t="s">
        <v>54</v>
      </c>
      <c r="F71" s="29">
        <v>1</v>
      </c>
      <c r="G71" s="25"/>
      <c r="H71" s="31">
        <f t="shared" si="3"/>
        <v>0</v>
      </c>
    </row>
    <row r="72" spans="2:8" ht="20.100000000000001" customHeight="1">
      <c r="B72" s="30">
        <v>15</v>
      </c>
      <c r="C72" s="27"/>
      <c r="D72" s="28" t="s">
        <v>51</v>
      </c>
      <c r="E72" s="26" t="s">
        <v>54</v>
      </c>
      <c r="F72" s="29">
        <v>1</v>
      </c>
      <c r="G72" s="25"/>
      <c r="H72" s="31">
        <f t="shared" si="3"/>
        <v>0</v>
      </c>
    </row>
    <row r="73" spans="2:8" ht="20.100000000000001" customHeight="1" thickBot="1">
      <c r="B73" s="39">
        <v>16</v>
      </c>
      <c r="C73" s="40"/>
      <c r="D73" s="41" t="s">
        <v>52</v>
      </c>
      <c r="E73" s="42" t="s">
        <v>54</v>
      </c>
      <c r="F73" s="43">
        <v>1</v>
      </c>
      <c r="G73" s="44"/>
      <c r="H73" s="45">
        <f t="shared" si="3"/>
        <v>0</v>
      </c>
    </row>
    <row r="74" spans="2:8" ht="20.100000000000001" customHeight="1" thickBot="1">
      <c r="B74" s="112" t="s">
        <v>33</v>
      </c>
      <c r="C74" s="113"/>
      <c r="D74" s="113"/>
      <c r="E74" s="113"/>
      <c r="F74" s="113"/>
      <c r="G74" s="113"/>
      <c r="H74" s="46">
        <f>SUM(H57:H73)</f>
        <v>0</v>
      </c>
    </row>
    <row r="75" spans="2:8" ht="24.75" customHeight="1">
      <c r="B75" s="87" t="s">
        <v>33</v>
      </c>
      <c r="C75" s="87"/>
      <c r="D75" s="87"/>
      <c r="E75" s="87"/>
      <c r="F75" s="87"/>
      <c r="G75" s="100">
        <f>H74+H56+H30</f>
        <v>0</v>
      </c>
      <c r="H75" s="101"/>
    </row>
    <row r="76" spans="2:8" ht="24.75" customHeight="1">
      <c r="B76" s="88" t="s">
        <v>19</v>
      </c>
      <c r="C76" s="88"/>
      <c r="D76" s="88"/>
      <c r="E76" s="88"/>
      <c r="F76" s="88"/>
      <c r="G76" s="120">
        <f>H75*1.2</f>
        <v>0</v>
      </c>
      <c r="H76" s="121"/>
    </row>
    <row r="77" spans="2:8" ht="31.5" customHeight="1">
      <c r="B77" s="57" t="s">
        <v>24</v>
      </c>
      <c r="C77" s="58"/>
      <c r="D77" s="59"/>
      <c r="E77" s="59"/>
      <c r="F77" s="59"/>
      <c r="G77" s="89" t="s">
        <v>25</v>
      </c>
      <c r="H77" s="90"/>
    </row>
    <row r="78" spans="2:8" ht="44.25" customHeight="1">
      <c r="B78" s="68" t="s">
        <v>15</v>
      </c>
      <c r="C78" s="65"/>
      <c r="D78" s="69"/>
      <c r="E78" s="69"/>
      <c r="F78" s="69"/>
      <c r="G78" s="70" t="s">
        <v>1</v>
      </c>
      <c r="H78" s="71"/>
    </row>
    <row r="79" spans="2:8" ht="39.75" customHeight="1">
      <c r="B79" s="77" t="s">
        <v>27</v>
      </c>
      <c r="C79" s="78"/>
      <c r="D79" s="78"/>
      <c r="E79" s="78"/>
      <c r="F79" s="78"/>
      <c r="G79" s="78"/>
      <c r="H79" s="79"/>
    </row>
    <row r="80" spans="2:8" ht="63" customHeight="1">
      <c r="B80" s="63" t="s">
        <v>30</v>
      </c>
      <c r="C80" s="64"/>
      <c r="D80" s="64"/>
      <c r="E80" s="64"/>
      <c r="F80" s="65"/>
      <c r="G80" s="70" t="s">
        <v>1</v>
      </c>
      <c r="H80" s="71"/>
    </row>
    <row r="81" spans="2:8" ht="63" customHeight="1">
      <c r="B81" s="114" t="s">
        <v>22</v>
      </c>
      <c r="C81" s="115"/>
      <c r="D81" s="115"/>
      <c r="E81" s="115"/>
      <c r="F81" s="116"/>
      <c r="G81" s="70" t="s">
        <v>1</v>
      </c>
      <c r="H81" s="71"/>
    </row>
    <row r="82" spans="2:8" ht="55.5" hidden="1" customHeight="1">
      <c r="B82" s="68" t="s">
        <v>4</v>
      </c>
      <c r="C82" s="65"/>
      <c r="D82" s="69"/>
      <c r="E82" s="69"/>
      <c r="F82" s="69"/>
      <c r="G82" s="70" t="s">
        <v>1</v>
      </c>
      <c r="H82" s="71"/>
    </row>
    <row r="83" spans="2:8" ht="55.5" customHeight="1">
      <c r="B83" s="117" t="s">
        <v>23</v>
      </c>
      <c r="C83" s="118"/>
      <c r="D83" s="118"/>
      <c r="E83" s="118"/>
      <c r="F83" s="119"/>
      <c r="G83" s="70" t="s">
        <v>1</v>
      </c>
      <c r="H83" s="71"/>
    </row>
    <row r="84" spans="2:8" ht="45" customHeight="1" thickBot="1">
      <c r="B84" s="72" t="s">
        <v>18</v>
      </c>
      <c r="C84" s="73"/>
      <c r="D84" s="74"/>
      <c r="E84" s="74"/>
      <c r="F84" s="74"/>
      <c r="G84" s="75" t="s">
        <v>1</v>
      </c>
      <c r="H84" s="76"/>
    </row>
    <row r="85" spans="2:8" ht="32.25" customHeight="1">
      <c r="B85" s="91" t="s">
        <v>21</v>
      </c>
      <c r="C85" s="92"/>
      <c r="D85" s="93"/>
      <c r="E85" s="93"/>
      <c r="F85" s="80" t="s">
        <v>1</v>
      </c>
      <c r="G85" s="80"/>
      <c r="H85" s="81"/>
    </row>
    <row r="86" spans="2:8" ht="20.100000000000001" customHeight="1">
      <c r="B86" s="68" t="s">
        <v>5</v>
      </c>
      <c r="C86" s="65"/>
      <c r="D86" s="69"/>
      <c r="E86" s="69"/>
      <c r="F86" s="66" t="s">
        <v>1</v>
      </c>
      <c r="G86" s="66"/>
      <c r="H86" s="67"/>
    </row>
    <row r="87" spans="2:8" ht="20.100000000000001" customHeight="1">
      <c r="B87" s="68" t="s">
        <v>6</v>
      </c>
      <c r="C87" s="65"/>
      <c r="D87" s="69"/>
      <c r="E87" s="69"/>
      <c r="F87" s="66" t="s">
        <v>1</v>
      </c>
      <c r="G87" s="66"/>
      <c r="H87" s="67"/>
    </row>
    <row r="88" spans="2:8" ht="20.100000000000001" customHeight="1">
      <c r="B88" s="68" t="s">
        <v>7</v>
      </c>
      <c r="C88" s="65"/>
      <c r="D88" s="69"/>
      <c r="E88" s="69"/>
      <c r="F88" s="66" t="s">
        <v>1</v>
      </c>
      <c r="G88" s="66"/>
      <c r="H88" s="67"/>
    </row>
    <row r="89" spans="2:8" ht="26.25" customHeight="1">
      <c r="B89" s="68" t="s">
        <v>8</v>
      </c>
      <c r="C89" s="65"/>
      <c r="D89" s="69"/>
      <c r="E89" s="69"/>
      <c r="F89" s="66" t="s">
        <v>1</v>
      </c>
      <c r="G89" s="66"/>
      <c r="H89" s="67"/>
    </row>
    <row r="90" spans="2:8" ht="20.100000000000001" customHeight="1">
      <c r="B90" s="68" t="s">
        <v>12</v>
      </c>
      <c r="C90" s="65"/>
      <c r="D90" s="69"/>
      <c r="E90" s="69"/>
      <c r="F90" s="66" t="s">
        <v>1</v>
      </c>
      <c r="G90" s="66"/>
      <c r="H90" s="67"/>
    </row>
    <row r="91" spans="2:8" ht="20.100000000000001" customHeight="1" thickBot="1">
      <c r="B91" s="54" t="s">
        <v>13</v>
      </c>
      <c r="C91" s="55"/>
      <c r="D91" s="56"/>
      <c r="E91" s="56"/>
      <c r="F91" s="52" t="s">
        <v>1</v>
      </c>
      <c r="G91" s="52"/>
      <c r="H91" s="53"/>
    </row>
    <row r="92" spans="2:8" ht="23.25" customHeight="1">
      <c r="B92" s="94" t="s">
        <v>32</v>
      </c>
      <c r="C92" s="95"/>
      <c r="D92" s="95"/>
      <c r="E92" s="95"/>
      <c r="F92" s="95"/>
      <c r="G92" s="95"/>
      <c r="H92" s="95"/>
    </row>
    <row r="93" spans="2:8" ht="23.25" customHeight="1">
      <c r="B93" s="96"/>
      <c r="C93" s="96"/>
      <c r="D93" s="96"/>
      <c r="E93" s="96"/>
      <c r="F93" s="96"/>
      <c r="G93" s="96"/>
      <c r="H93" s="96"/>
    </row>
    <row r="94" spans="2:8" ht="72.75" customHeight="1">
      <c r="B94" s="96"/>
      <c r="C94" s="96"/>
      <c r="D94" s="96"/>
      <c r="E94" s="96"/>
      <c r="F94" s="96"/>
      <c r="G94" s="96"/>
      <c r="H94" s="96"/>
    </row>
    <row r="95" spans="2:8" ht="27.95" customHeight="1">
      <c r="B95" s="7" t="s">
        <v>9</v>
      </c>
      <c r="C95" s="7"/>
      <c r="D95" s="8"/>
      <c r="E95" s="6"/>
      <c r="F95" s="3"/>
      <c r="G95" s="2"/>
      <c r="H95" s="2"/>
    </row>
    <row r="96" spans="2:8" ht="18" customHeight="1">
      <c r="B96" s="9" t="s">
        <v>10</v>
      </c>
      <c r="C96" s="9"/>
      <c r="D96" s="10"/>
      <c r="E96" s="6"/>
      <c r="F96" s="3"/>
      <c r="G96" s="2"/>
      <c r="H96" s="2"/>
    </row>
    <row r="97" spans="2:8" ht="27.75" customHeight="1">
      <c r="B97" s="86" t="s">
        <v>11</v>
      </c>
      <c r="C97" s="86"/>
      <c r="D97" s="86"/>
      <c r="E97" s="6"/>
      <c r="F97" s="3"/>
      <c r="G97" s="2"/>
      <c r="H97" s="2"/>
    </row>
    <row r="98" spans="2:8" ht="29.25" customHeight="1">
      <c r="B98" s="3"/>
      <c r="C98" s="3"/>
      <c r="D98" s="5"/>
      <c r="E98" s="6"/>
      <c r="F98" s="3"/>
      <c r="G98" s="2"/>
      <c r="H98" s="2"/>
    </row>
    <row r="99" spans="2:8" ht="12" customHeight="1"/>
    <row r="100" spans="2:8" ht="27.95" customHeight="1"/>
    <row r="101" spans="2:8" ht="19.5" customHeight="1"/>
    <row r="102" spans="2:8" ht="27.75" customHeight="1">
      <c r="B102" s="13"/>
      <c r="C102" s="13"/>
    </row>
    <row r="103" spans="2:8" ht="29.25" customHeight="1"/>
    <row r="104" spans="2:8" ht="21" customHeight="1"/>
    <row r="110" spans="2:8" ht="10.5" customHeight="1"/>
    <row r="111" spans="2:8" hidden="1"/>
    <row r="112" spans="2:8" ht="26.25" hidden="1" customHeight="1"/>
    <row r="266" spans="7:7" ht="19.5">
      <c r="G266" s="23" t="s">
        <v>31</v>
      </c>
    </row>
  </sheetData>
  <sheetProtection selectLockedCells="1"/>
  <mergeCells count="49">
    <mergeCell ref="G76:H76"/>
    <mergeCell ref="B57:H57"/>
    <mergeCell ref="B81:F81"/>
    <mergeCell ref="F86:H86"/>
    <mergeCell ref="G81:H81"/>
    <mergeCell ref="B83:F83"/>
    <mergeCell ref="G83:H83"/>
    <mergeCell ref="B11:H11"/>
    <mergeCell ref="B31:H31"/>
    <mergeCell ref="G75:H75"/>
    <mergeCell ref="G9:H9"/>
    <mergeCell ref="G8:H8"/>
    <mergeCell ref="B8:F8"/>
    <mergeCell ref="B9:F9"/>
    <mergeCell ref="B30:G30"/>
    <mergeCell ref="B56:G56"/>
    <mergeCell ref="B74:G74"/>
    <mergeCell ref="B97:D97"/>
    <mergeCell ref="B75:F75"/>
    <mergeCell ref="B76:F76"/>
    <mergeCell ref="G78:H78"/>
    <mergeCell ref="G77:H77"/>
    <mergeCell ref="B78:F78"/>
    <mergeCell ref="F90:H90"/>
    <mergeCell ref="B85:E85"/>
    <mergeCell ref="B86:E86"/>
    <mergeCell ref="B87:E87"/>
    <mergeCell ref="B88:E88"/>
    <mergeCell ref="B89:E89"/>
    <mergeCell ref="G80:H80"/>
    <mergeCell ref="B92:H94"/>
    <mergeCell ref="F89:H89"/>
    <mergeCell ref="B90:E90"/>
    <mergeCell ref="B1:H2"/>
    <mergeCell ref="F91:H91"/>
    <mergeCell ref="B91:E91"/>
    <mergeCell ref="B77:F77"/>
    <mergeCell ref="B7:F7"/>
    <mergeCell ref="B80:F80"/>
    <mergeCell ref="F88:H88"/>
    <mergeCell ref="B82:F82"/>
    <mergeCell ref="G82:H82"/>
    <mergeCell ref="B84:F84"/>
    <mergeCell ref="G84:H84"/>
    <mergeCell ref="B79:H79"/>
    <mergeCell ref="F85:H85"/>
    <mergeCell ref="F87:H87"/>
    <mergeCell ref="B3:H5"/>
    <mergeCell ref="G7:H7"/>
  </mergeCells>
  <pageMargins left="8.2500000000000004E-2" right="0.43307086614173201" top="0.74803149606299202" bottom="0.74803149606299202" header="0.511811023622047" footer="0.511811023622047"/>
  <pageSetup paperSize="9" scale="28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6ADDD1C-D38A-48AE-83DC-9F06E75885D5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b3ef1202-6da4-439b-bd9c-0f518e8f8abc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Radovan Spasojevic</cp:lastModifiedBy>
  <cp:lastPrinted>2019-11-01T09:19:40Z</cp:lastPrinted>
  <dcterms:created xsi:type="dcterms:W3CDTF">2014-11-28T11:36:42Z</dcterms:created>
  <dcterms:modified xsi:type="dcterms:W3CDTF">2026-05-04T09:40:04Z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76371d13-b6aa-42b9-b1b7-9db684529fc9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